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униципальные программы 2024\2025\коммунальное хоз измен ноябрь 2025\"/>
    </mc:Choice>
  </mc:AlternateContent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Лист1!$A$1:$I$47</definedName>
  </definedNames>
  <calcPr calcId="162913"/>
</workbook>
</file>

<file path=xl/calcChain.xml><?xml version="1.0" encoding="utf-8"?>
<calcChain xmlns="http://schemas.openxmlformats.org/spreadsheetml/2006/main">
  <c r="D39" i="1" l="1"/>
  <c r="G39" i="1"/>
  <c r="D37" i="1"/>
  <c r="D36" i="1"/>
  <c r="D35" i="1"/>
  <c r="D34" i="1"/>
  <c r="G33" i="1"/>
  <c r="F33" i="1"/>
  <c r="D33" i="1" s="1"/>
  <c r="E33" i="1"/>
  <c r="E39" i="1" l="1"/>
  <c r="F39" i="1"/>
  <c r="E40" i="1"/>
  <c r="F40" i="1"/>
  <c r="G40" i="1"/>
  <c r="F38" i="1" l="1"/>
  <c r="G38" i="1"/>
  <c r="D40" i="1"/>
  <c r="F17" i="1"/>
  <c r="E17" i="1"/>
  <c r="D31" i="1"/>
  <c r="D30" i="1"/>
  <c r="D29" i="1"/>
  <c r="D28" i="1"/>
  <c r="G27" i="1"/>
  <c r="F27" i="1"/>
  <c r="E27" i="1"/>
  <c r="D25" i="1"/>
  <c r="D24" i="1"/>
  <c r="D42" i="1"/>
  <c r="D41" i="1"/>
  <c r="D19" i="1"/>
  <c r="G20" i="1"/>
  <c r="G17" i="1" s="1"/>
  <c r="D18" i="1"/>
  <c r="E38" i="1" l="1"/>
  <c r="D38" i="1" s="1"/>
  <c r="D27" i="1"/>
  <c r="F22" i="1"/>
  <c r="G22" i="1"/>
  <c r="E22" i="1"/>
  <c r="D26" i="1" l="1"/>
  <c r="D20" i="1"/>
  <c r="D17" i="1" s="1"/>
  <c r="D23" i="1" l="1"/>
  <c r="D22" i="1" s="1"/>
</calcChain>
</file>

<file path=xl/sharedStrings.xml><?xml version="1.0" encoding="utf-8"?>
<sst xmlns="http://schemas.openxmlformats.org/spreadsheetml/2006/main" count="64" uniqueCount="42">
  <si>
    <t>Наименование мероприятия</t>
  </si>
  <si>
    <t>Источник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</si>
  <si>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</si>
  <si>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</si>
  <si>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местный бюджет</t>
  </si>
  <si>
    <t>краевой бюджет</t>
  </si>
  <si>
    <t>N           п/п</t>
  </si>
  <si>
    <t>Роговского сельского поселения</t>
  </si>
  <si>
    <t xml:space="preserve"> </t>
  </si>
  <si>
    <t>1.</t>
  </si>
  <si>
    <t>2.</t>
  </si>
  <si>
    <t xml:space="preserve">Тимашевского района                                                                                                                                          </t>
  </si>
  <si>
    <t>федеральный бюджет</t>
  </si>
  <si>
    <t>внебюджетные источники</t>
  </si>
  <si>
    <t xml:space="preserve">Всего </t>
  </si>
  <si>
    <t>ИТОГО</t>
  </si>
  <si>
    <t>3.</t>
  </si>
  <si>
    <t xml:space="preserve">                        мероприятий муниципальной программы</t>
  </si>
  <si>
    <t xml:space="preserve">ПЕРЕЧЕНЬ  </t>
  </si>
  <si>
    <t xml:space="preserve">                    С.П. Янчук</t>
  </si>
  <si>
    <t>Заместитель главы</t>
  </si>
  <si>
    <t>Администрация Роговского сельского поселения Тимашевского района</t>
  </si>
  <si>
    <t>Объем финансирования, всего (тыс. руб.)</t>
  </si>
  <si>
    <t>В том числе по годам,  (тыс. руб.)</t>
  </si>
  <si>
    <t xml:space="preserve">                                   Роговского сельского поселения </t>
  </si>
  <si>
    <t xml:space="preserve">                                   к муниципальной программе</t>
  </si>
  <si>
    <t xml:space="preserve">                                   Приложение № 2</t>
  </si>
  <si>
    <t xml:space="preserve">                                   Тимашевского района</t>
  </si>
  <si>
    <t xml:space="preserve">                                   "Коммунальное хозяйство" </t>
  </si>
  <si>
    <t>на 2024 - 2026 годы</t>
  </si>
  <si>
    <t xml:space="preserve">                                   на 2024 - 2026 годы</t>
  </si>
  <si>
    <t xml:space="preserve"> Роговского сельского поселения Тимашевского района "Коммунальное хозяйство" </t>
  </si>
  <si>
    <t xml:space="preserve">Мероприятие № 1                              Мероприятия в области водоснабжения и водоотведения </t>
  </si>
  <si>
    <t>Мероприятие № 2                               Мероприятия в области газификации поселения</t>
  </si>
  <si>
    <t xml:space="preserve">ежегодное ТО газового оборудованияи (7 шт) и газопровоодов (10,16 км.), разработка схем газоснабжения х.Некрасова и х.Кубанского
</t>
  </si>
  <si>
    <t>замена магистральных водопроводов, модернизация оборудования, проведение исследований, устройство ограждений охранных зон</t>
  </si>
  <si>
    <t>Администрация Роговского сельского поселения Тимашевского района.</t>
  </si>
  <si>
    <t>Мероприятие № 2.1.                          Строительство подводящего газопровода высокого давления и ПРГ к х.Некрасова Роговского сельского поселения Тимашевского муниципального района Краснодарского края</t>
  </si>
  <si>
    <t>4.</t>
  </si>
  <si>
    <t>Актуализация схемы теплоснабжения Роговского сельского поселения Тимашевского района</t>
  </si>
  <si>
    <t>Строительство подводящего газопровода высокого давления и ПРГ к х.Некрасова</t>
  </si>
  <si>
    <t xml:space="preserve">Мероприятие № 3                                          Мероприятия в области теплоснабжения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</si>
</sst>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5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3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20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0" applyNumberFormat="1" applyFont="1" applyBorder="1" applyAlignment="1" applyProtection="1">
      <alignment horizontal="center" vertical="center" wrapText="1"/>
      <protection locked="0"/>
    </xf>
    <xf numFmtId="16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 applyProtection="1">
      <alignment horizontal="center" vertical="center" wrapText="1"/>
      <protection locked="0"/>
    </xf>
    <xf numFmtId="164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16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8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1" fontId="1" fillId="0" borderId="4" xfId="0" applyNumberFormat="1" applyFont="1" applyBorder="1" applyAlignment="1" applyProtection="1">
      <alignment horizontal="center" vertical="center" wrapText="1"/>
      <protection locked="0"/>
    </xf>
    <xf numFmtId="1" fontId="1" fillId="0" borderId="7" xfId="0" applyNumberFormat="1" applyFont="1" applyBorder="1" applyAlignment="1" applyProtection="1">
      <alignment horizontal="center" vertical="center" wrapText="1"/>
      <protection locked="0"/>
    </xf>
    <xf numFmtId="1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vertical="top" wrapText="1"/>
      <protection locked="0"/>
    </xf>
    <xf numFmtId="0" fontId="1" fillId="0" borderId="21" xfId="0" applyFont="1" applyBorder="1" applyAlignment="1" applyProtection="1">
      <alignment vertical="top" wrapText="1"/>
      <protection locked="0"/>
    </xf>
    <xf numFmtId="0" fontId="1" fillId="0" borderId="17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3" xfId="0" applyFont="1" applyFill="1" applyBorder="1" applyAlignment="1" applyProtection="1">
      <alignment vertical="top" wrapText="1"/>
      <protection locked="0"/>
    </xf>
    <xf numFmtId="0" fontId="1" fillId="0" borderId="10" xfId="0" applyFont="1" applyFill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1" fillId="2" borderId="5" xfId="0" applyFont="1" applyFill="1" applyBorder="1" applyAlignment="1" applyProtection="1">
      <alignment horizontal="center"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view="pageLayout" topLeftCell="A29" zoomScaleNormal="100" zoomScaleSheetLayoutView="80" workbookViewId="0">
      <selection activeCell="I27" sqref="I27:I31"/>
    </sheetView>
  </sheetViews>
  <sheetFormatPr defaultRowHeight="15.75" x14ac:dyDescent="0.25"/>
  <cols>
    <col min="1" max="1" width="6.85546875" style="3" customWidth="1"/>
    <col min="2" max="2" width="38.85546875" style="1" customWidth="1"/>
    <col min="3" max="3" width="24.140625" style="1" customWidth="1"/>
    <col min="4" max="4" width="14.5703125" style="1" customWidth="1"/>
    <col min="5" max="5" width="9" style="7" customWidth="1"/>
    <col min="6" max="6" width="9.28515625" style="9" customWidth="1"/>
    <col min="7" max="7" width="9.28515625" style="5" customWidth="1"/>
    <col min="8" max="8" width="30.42578125" style="1" customWidth="1"/>
    <col min="9" max="9" width="29.140625" style="1" customWidth="1"/>
    <col min="10" max="16384" width="9.140625" style="1"/>
  </cols>
  <sheetData>
    <row r="1" spans="1:9" hidden="1" x14ac:dyDescent="0.25"/>
    <row r="2" spans="1:9" ht="17.25" customHeight="1" x14ac:dyDescent="0.3">
      <c r="B2" s="2"/>
      <c r="C2" s="2"/>
      <c r="D2" s="2"/>
      <c r="E2" s="6"/>
      <c r="F2" s="8"/>
      <c r="G2" s="4"/>
      <c r="H2" s="56" t="s">
        <v>26</v>
      </c>
      <c r="I2" s="56"/>
    </row>
    <row r="3" spans="1:9" ht="15" customHeight="1" x14ac:dyDescent="0.3">
      <c r="B3" s="2"/>
      <c r="C3" s="2"/>
      <c r="D3" s="2"/>
      <c r="E3" s="6"/>
      <c r="F3" s="8"/>
      <c r="G3" s="4"/>
      <c r="H3" s="58" t="s">
        <v>25</v>
      </c>
      <c r="I3" s="58"/>
    </row>
    <row r="4" spans="1:9" ht="15.75" customHeight="1" x14ac:dyDescent="0.3">
      <c r="B4" s="2"/>
      <c r="C4" s="2"/>
      <c r="D4" s="2"/>
      <c r="E4" s="6"/>
      <c r="F4" s="8"/>
      <c r="G4" s="4"/>
      <c r="H4" s="58" t="s">
        <v>24</v>
      </c>
      <c r="I4" s="58"/>
    </row>
    <row r="5" spans="1:9" ht="15.75" customHeight="1" x14ac:dyDescent="0.3">
      <c r="B5" s="2"/>
      <c r="C5" s="2"/>
      <c r="D5" s="2"/>
      <c r="E5" s="6"/>
      <c r="F5" s="8"/>
      <c r="G5" s="4"/>
      <c r="H5" s="58" t="s">
        <v>27</v>
      </c>
      <c r="I5" s="58"/>
    </row>
    <row r="6" spans="1:9" ht="18.75" x14ac:dyDescent="0.3">
      <c r="B6" s="2"/>
      <c r="C6" s="2"/>
      <c r="D6" s="2"/>
      <c r="E6" s="6"/>
      <c r="F6" s="8"/>
      <c r="G6" s="4"/>
      <c r="H6" s="56" t="s">
        <v>28</v>
      </c>
      <c r="I6" s="56"/>
    </row>
    <row r="7" spans="1:9" ht="18.75" x14ac:dyDescent="0.3">
      <c r="B7" s="48"/>
      <c r="C7" s="48"/>
      <c r="D7" s="48"/>
      <c r="E7" s="6"/>
      <c r="F7" s="8"/>
      <c r="G7" s="4"/>
      <c r="H7" s="56" t="s">
        <v>30</v>
      </c>
      <c r="I7" s="56"/>
    </row>
    <row r="8" spans="1:9" ht="18.75" customHeight="1" x14ac:dyDescent="0.3">
      <c r="B8" s="2"/>
      <c r="C8" s="2"/>
      <c r="D8" s="2"/>
      <c r="E8" s="6"/>
      <c r="F8" s="8"/>
      <c r="G8" s="4"/>
      <c r="H8" s="2"/>
      <c r="I8" s="2"/>
    </row>
    <row r="9" spans="1:9" ht="40.5" customHeight="1" x14ac:dyDescent="0.3">
      <c r="A9" s="57" t="s">
        <v>18</v>
      </c>
      <c r="B9" s="57"/>
      <c r="C9" s="57"/>
      <c r="D9" s="57"/>
      <c r="E9" s="57"/>
      <c r="F9" s="57"/>
      <c r="G9" s="57"/>
      <c r="H9" s="57"/>
      <c r="I9" s="57"/>
    </row>
    <row r="10" spans="1:9" ht="18.75" x14ac:dyDescent="0.3">
      <c r="A10" s="16"/>
      <c r="B10" s="16"/>
      <c r="C10" s="16"/>
      <c r="D10" s="16" t="s">
        <v>17</v>
      </c>
      <c r="E10" s="16"/>
      <c r="F10" s="16"/>
      <c r="G10" s="16"/>
      <c r="H10" s="16"/>
      <c r="I10" s="16"/>
    </row>
    <row r="11" spans="1:9" ht="18.75" x14ac:dyDescent="0.3">
      <c r="A11" s="57" t="s">
        <v>31</v>
      </c>
      <c r="B11" s="57"/>
      <c r="C11" s="57"/>
      <c r="D11" s="57"/>
      <c r="E11" s="57"/>
      <c r="F11" s="57"/>
      <c r="G11" s="57"/>
      <c r="H11" s="57"/>
      <c r="I11" s="57"/>
    </row>
    <row r="12" spans="1:9" ht="18.75" x14ac:dyDescent="0.3">
      <c r="A12" s="57" t="s">
        <v>29</v>
      </c>
      <c r="B12" s="57"/>
      <c r="C12" s="57"/>
      <c r="D12" s="57"/>
      <c r="E12" s="57"/>
      <c r="F12" s="57"/>
      <c r="G12" s="57"/>
      <c r="H12" s="57"/>
      <c r="I12" s="57"/>
    </row>
    <row r="13" spans="1:9" ht="10.5" customHeight="1" thickBot="1" x14ac:dyDescent="0.35">
      <c r="B13" s="2"/>
      <c r="C13" s="2"/>
      <c r="D13" s="2"/>
      <c r="E13" s="6"/>
      <c r="F13" s="8"/>
      <c r="G13" s="4"/>
      <c r="H13" s="2"/>
      <c r="I13" s="2"/>
    </row>
    <row r="14" spans="1:9" x14ac:dyDescent="0.25">
      <c r="A14" s="65" t="s">
        <v>6</v>
      </c>
      <c r="B14" s="59" t="s">
        <v>0</v>
      </c>
      <c r="C14" s="59" t="s">
        <v>1</v>
      </c>
      <c r="D14" s="61" t="s">
        <v>22</v>
      </c>
      <c r="E14" s="61" t="s">
        <v>23</v>
      </c>
      <c r="F14" s="61"/>
      <c r="G14" s="61"/>
      <c r="H14" s="59" t="s">
        <v>2</v>
      </c>
      <c r="I14" s="63" t="s">
        <v>3</v>
      </c>
    </row>
    <row r="15" spans="1:9" ht="48.75" customHeight="1" thickBot="1" x14ac:dyDescent="0.3">
      <c r="A15" s="66"/>
      <c r="B15" s="60"/>
      <c r="C15" s="60"/>
      <c r="D15" s="62"/>
      <c r="E15" s="35">
        <v>2024</v>
      </c>
      <c r="F15" s="36">
        <v>2025</v>
      </c>
      <c r="G15" s="37">
        <v>2026</v>
      </c>
      <c r="H15" s="60"/>
      <c r="I15" s="64"/>
    </row>
    <row r="16" spans="1:9" ht="16.5" thickBot="1" x14ac:dyDescent="0.3">
      <c r="A16" s="50">
        <v>1</v>
      </c>
      <c r="B16" s="51">
        <v>2</v>
      </c>
      <c r="C16" s="51">
        <v>3</v>
      </c>
      <c r="D16" s="51">
        <v>4</v>
      </c>
      <c r="E16" s="52">
        <v>5</v>
      </c>
      <c r="F16" s="53">
        <v>6</v>
      </c>
      <c r="G16" s="51">
        <v>7</v>
      </c>
      <c r="H16" s="51">
        <v>8</v>
      </c>
      <c r="I16" s="54">
        <v>9</v>
      </c>
    </row>
    <row r="17" spans="1:9" ht="23.1" customHeight="1" x14ac:dyDescent="0.25">
      <c r="A17" s="73" t="s">
        <v>9</v>
      </c>
      <c r="B17" s="70" t="s">
        <v>32</v>
      </c>
      <c r="C17" s="17" t="s">
        <v>14</v>
      </c>
      <c r="D17" s="31">
        <f>D18+D19+D20+D21</f>
        <v>8412.4000000000015</v>
      </c>
      <c r="E17" s="32">
        <f>E18+E19+E20+E21</f>
        <v>2230.3000000000002</v>
      </c>
      <c r="F17" s="32">
        <f t="shared" ref="F17:G17" si="0">F18+F19+F20+F21</f>
        <v>2640.3</v>
      </c>
      <c r="G17" s="32">
        <f t="shared" si="0"/>
        <v>3541.8</v>
      </c>
      <c r="H17" s="91" t="s">
        <v>35</v>
      </c>
      <c r="I17" s="94" t="s">
        <v>21</v>
      </c>
    </row>
    <row r="18" spans="1:9" ht="23.1" customHeight="1" x14ac:dyDescent="0.25">
      <c r="A18" s="74"/>
      <c r="B18" s="71"/>
      <c r="C18" s="18" t="s">
        <v>4</v>
      </c>
      <c r="D18" s="27">
        <f>E18+F18+G18</f>
        <v>8412.4000000000015</v>
      </c>
      <c r="E18" s="49">
        <v>2230.3000000000002</v>
      </c>
      <c r="F18" s="49">
        <v>2640.3</v>
      </c>
      <c r="G18" s="49">
        <v>3541.8</v>
      </c>
      <c r="H18" s="92"/>
      <c r="I18" s="95"/>
    </row>
    <row r="19" spans="1:9" ht="23.1" customHeight="1" x14ac:dyDescent="0.25">
      <c r="A19" s="74"/>
      <c r="B19" s="71"/>
      <c r="C19" s="19" t="s">
        <v>5</v>
      </c>
      <c r="D19" s="27">
        <f>E19+F19+G19</f>
        <v>0</v>
      </c>
      <c r="E19" s="38">
        <v>0</v>
      </c>
      <c r="F19" s="39">
        <v>0</v>
      </c>
      <c r="G19" s="33">
        <v>0</v>
      </c>
      <c r="H19" s="92"/>
      <c r="I19" s="95"/>
    </row>
    <row r="20" spans="1:9" ht="23.1" customHeight="1" x14ac:dyDescent="0.25">
      <c r="A20" s="74"/>
      <c r="B20" s="71"/>
      <c r="C20" s="18" t="s">
        <v>12</v>
      </c>
      <c r="D20" s="27">
        <f t="shared" ref="D20:D26" si="1">E20+F20+G20</f>
        <v>0</v>
      </c>
      <c r="E20" s="40">
        <v>0</v>
      </c>
      <c r="F20" s="41">
        <v>0</v>
      </c>
      <c r="G20" s="27">
        <f>H20+I20+J20</f>
        <v>0</v>
      </c>
      <c r="H20" s="92"/>
      <c r="I20" s="95"/>
    </row>
    <row r="21" spans="1:9" ht="23.1" customHeight="1" thickBot="1" x14ac:dyDescent="0.3">
      <c r="A21" s="75"/>
      <c r="B21" s="72"/>
      <c r="C21" s="20" t="s">
        <v>13</v>
      </c>
      <c r="D21" s="42">
        <v>0</v>
      </c>
      <c r="E21" s="43">
        <v>0</v>
      </c>
      <c r="F21" s="44">
        <v>0</v>
      </c>
      <c r="G21" s="42">
        <v>0</v>
      </c>
      <c r="H21" s="93"/>
      <c r="I21" s="96"/>
    </row>
    <row r="22" spans="1:9" ht="23.1" customHeight="1" x14ac:dyDescent="0.25">
      <c r="A22" s="67" t="s">
        <v>10</v>
      </c>
      <c r="B22" s="76" t="s">
        <v>33</v>
      </c>
      <c r="C22" s="21" t="s">
        <v>14</v>
      </c>
      <c r="D22" s="45">
        <f>D23+D26</f>
        <v>2195.3000000000002</v>
      </c>
      <c r="E22" s="46">
        <f>E23+E26</f>
        <v>472</v>
      </c>
      <c r="F22" s="46">
        <f>F23+F26</f>
        <v>1195.8</v>
      </c>
      <c r="G22" s="45">
        <f t="shared" ref="G22" si="2">G23+G26</f>
        <v>527.5</v>
      </c>
      <c r="H22" s="97" t="s">
        <v>34</v>
      </c>
      <c r="I22" s="94" t="s">
        <v>36</v>
      </c>
    </row>
    <row r="23" spans="1:9" ht="23.1" customHeight="1" x14ac:dyDescent="0.25">
      <c r="A23" s="68"/>
      <c r="B23" s="77"/>
      <c r="C23" s="18" t="s">
        <v>4</v>
      </c>
      <c r="D23" s="27">
        <f>E23+F23+G23</f>
        <v>2195.3000000000002</v>
      </c>
      <c r="E23" s="49">
        <v>472</v>
      </c>
      <c r="F23" s="49">
        <v>1195.8</v>
      </c>
      <c r="G23" s="49">
        <v>527.5</v>
      </c>
      <c r="H23" s="98"/>
      <c r="I23" s="95"/>
    </row>
    <row r="24" spans="1:9" ht="23.1" customHeight="1" x14ac:dyDescent="0.25">
      <c r="A24" s="68"/>
      <c r="B24" s="77"/>
      <c r="C24" s="19" t="s">
        <v>5</v>
      </c>
      <c r="D24" s="27">
        <f t="shared" ref="D24:D25" si="3">E24+F24+G24</f>
        <v>0</v>
      </c>
      <c r="E24" s="38">
        <v>0</v>
      </c>
      <c r="F24" s="39">
        <v>0</v>
      </c>
      <c r="G24" s="47">
        <v>0</v>
      </c>
      <c r="H24" s="98"/>
      <c r="I24" s="95"/>
    </row>
    <row r="25" spans="1:9" ht="23.1" customHeight="1" x14ac:dyDescent="0.25">
      <c r="A25" s="68"/>
      <c r="B25" s="77"/>
      <c r="C25" s="19" t="s">
        <v>12</v>
      </c>
      <c r="D25" s="27">
        <f t="shared" si="3"/>
        <v>0</v>
      </c>
      <c r="E25" s="38">
        <v>0</v>
      </c>
      <c r="F25" s="39">
        <v>0</v>
      </c>
      <c r="G25" s="47">
        <v>0</v>
      </c>
      <c r="H25" s="98"/>
      <c r="I25" s="95"/>
    </row>
    <row r="26" spans="1:9" ht="23.1" customHeight="1" thickBot="1" x14ac:dyDescent="0.3">
      <c r="A26" s="69"/>
      <c r="B26" s="78"/>
      <c r="C26" s="24" t="s">
        <v>13</v>
      </c>
      <c r="D26" s="29">
        <f t="shared" si="1"/>
        <v>0</v>
      </c>
      <c r="E26" s="30">
        <v>0</v>
      </c>
      <c r="F26" s="34">
        <v>0</v>
      </c>
      <c r="G26" s="29">
        <v>0</v>
      </c>
      <c r="H26" s="99"/>
      <c r="I26" s="96"/>
    </row>
    <row r="27" spans="1:9" ht="23.1" customHeight="1" x14ac:dyDescent="0.25">
      <c r="A27" s="85" t="s">
        <v>16</v>
      </c>
      <c r="B27" s="82" t="s">
        <v>37</v>
      </c>
      <c r="C27" s="22" t="s">
        <v>14</v>
      </c>
      <c r="D27" s="25">
        <f>E27+F27+G27</f>
        <v>0</v>
      </c>
      <c r="E27" s="26">
        <f>E28+E29+E30+E31</f>
        <v>0</v>
      </c>
      <c r="F27" s="26">
        <f t="shared" ref="F27:G27" si="4">F28+F29+F30+F31</f>
        <v>0</v>
      </c>
      <c r="G27" s="26">
        <f t="shared" si="4"/>
        <v>0</v>
      </c>
      <c r="H27" s="88" t="s">
        <v>40</v>
      </c>
      <c r="I27" s="79" t="s">
        <v>21</v>
      </c>
    </row>
    <row r="28" spans="1:9" ht="23.1" customHeight="1" x14ac:dyDescent="0.25">
      <c r="A28" s="86"/>
      <c r="B28" s="83"/>
      <c r="C28" s="23" t="s">
        <v>4</v>
      </c>
      <c r="D28" s="27">
        <f t="shared" ref="D28:D31" si="5">E28+F28+G28</f>
        <v>0</v>
      </c>
      <c r="E28" s="28">
        <v>0</v>
      </c>
      <c r="F28" s="33">
        <v>0</v>
      </c>
      <c r="G28" s="27">
        <v>0</v>
      </c>
      <c r="H28" s="89"/>
      <c r="I28" s="80"/>
    </row>
    <row r="29" spans="1:9" ht="23.1" customHeight="1" x14ac:dyDescent="0.25">
      <c r="A29" s="86"/>
      <c r="B29" s="83"/>
      <c r="C29" s="23" t="s">
        <v>5</v>
      </c>
      <c r="D29" s="27">
        <f t="shared" si="5"/>
        <v>0</v>
      </c>
      <c r="E29" s="28">
        <v>0</v>
      </c>
      <c r="F29" s="33">
        <v>0</v>
      </c>
      <c r="G29" s="27">
        <v>0</v>
      </c>
      <c r="H29" s="89"/>
      <c r="I29" s="80"/>
    </row>
    <row r="30" spans="1:9" ht="23.1" customHeight="1" x14ac:dyDescent="0.25">
      <c r="A30" s="86"/>
      <c r="B30" s="83"/>
      <c r="C30" s="23" t="s">
        <v>12</v>
      </c>
      <c r="D30" s="27">
        <f t="shared" si="5"/>
        <v>0</v>
      </c>
      <c r="E30" s="28">
        <v>0</v>
      </c>
      <c r="F30" s="33">
        <v>0</v>
      </c>
      <c r="G30" s="27">
        <v>0</v>
      </c>
      <c r="H30" s="89"/>
      <c r="I30" s="80"/>
    </row>
    <row r="31" spans="1:9" ht="22.5" customHeight="1" thickBot="1" x14ac:dyDescent="0.3">
      <c r="A31" s="87"/>
      <c r="B31" s="84"/>
      <c r="C31" s="24" t="s">
        <v>13</v>
      </c>
      <c r="D31" s="29">
        <f t="shared" si="5"/>
        <v>0</v>
      </c>
      <c r="E31" s="30">
        <v>0</v>
      </c>
      <c r="F31" s="34">
        <v>0</v>
      </c>
      <c r="G31" s="29">
        <v>0</v>
      </c>
      <c r="H31" s="90"/>
      <c r="I31" s="81"/>
    </row>
    <row r="32" spans="1:9" ht="17.25" customHeight="1" thickBot="1" x14ac:dyDescent="0.3">
      <c r="A32" s="103">
        <v>1</v>
      </c>
      <c r="B32" s="104">
        <v>2</v>
      </c>
      <c r="C32" s="104">
        <v>3</v>
      </c>
      <c r="D32" s="104">
        <v>4</v>
      </c>
      <c r="E32" s="105">
        <v>5</v>
      </c>
      <c r="F32" s="106">
        <v>6</v>
      </c>
      <c r="G32" s="107">
        <v>7</v>
      </c>
      <c r="H32" s="101">
        <v>8</v>
      </c>
      <c r="I32" s="102">
        <v>9</v>
      </c>
    </row>
    <row r="33" spans="1:9" ht="17.25" customHeight="1" x14ac:dyDescent="0.25">
      <c r="A33" s="109" t="s">
        <v>38</v>
      </c>
      <c r="B33" s="83" t="s">
        <v>41</v>
      </c>
      <c r="C33" s="23" t="s">
        <v>14</v>
      </c>
      <c r="D33" s="27">
        <f>E33+F33+G33</f>
        <v>163.5</v>
      </c>
      <c r="E33" s="28">
        <f>E34+E35+E36+E37</f>
        <v>0</v>
      </c>
      <c r="F33" s="28">
        <f t="shared" ref="F33:G33" si="6">F34+F35+F36+F37</f>
        <v>0</v>
      </c>
      <c r="G33" s="28">
        <f t="shared" si="6"/>
        <v>163.5</v>
      </c>
      <c r="H33" s="108" t="s">
        <v>39</v>
      </c>
      <c r="I33" s="79" t="s">
        <v>21</v>
      </c>
    </row>
    <row r="34" spans="1:9" ht="17.25" customHeight="1" x14ac:dyDescent="0.25">
      <c r="A34" s="109"/>
      <c r="B34" s="83"/>
      <c r="C34" s="23" t="s">
        <v>4</v>
      </c>
      <c r="D34" s="27">
        <f t="shared" ref="D34:D37" si="7">E34+F34+G34</f>
        <v>163.5</v>
      </c>
      <c r="E34" s="28">
        <v>0</v>
      </c>
      <c r="F34" s="33">
        <v>0</v>
      </c>
      <c r="G34" s="27">
        <v>163.5</v>
      </c>
      <c r="H34" s="77"/>
      <c r="I34" s="80"/>
    </row>
    <row r="35" spans="1:9" ht="17.25" customHeight="1" x14ac:dyDescent="0.25">
      <c r="A35" s="109"/>
      <c r="B35" s="83"/>
      <c r="C35" s="23" t="s">
        <v>5</v>
      </c>
      <c r="D35" s="27">
        <f t="shared" si="7"/>
        <v>0</v>
      </c>
      <c r="E35" s="28">
        <v>0</v>
      </c>
      <c r="F35" s="33">
        <v>0</v>
      </c>
      <c r="G35" s="27">
        <v>0</v>
      </c>
      <c r="H35" s="77"/>
      <c r="I35" s="80"/>
    </row>
    <row r="36" spans="1:9" ht="17.25" customHeight="1" x14ac:dyDescent="0.25">
      <c r="A36" s="109"/>
      <c r="B36" s="83"/>
      <c r="C36" s="23" t="s">
        <v>12</v>
      </c>
      <c r="D36" s="27">
        <f t="shared" si="7"/>
        <v>0</v>
      </c>
      <c r="E36" s="28">
        <v>0</v>
      </c>
      <c r="F36" s="33">
        <v>0</v>
      </c>
      <c r="G36" s="27">
        <v>0</v>
      </c>
      <c r="H36" s="77"/>
      <c r="I36" s="80"/>
    </row>
    <row r="37" spans="1:9" ht="17.25" customHeight="1" thickBot="1" x14ac:dyDescent="0.3">
      <c r="A37" s="109"/>
      <c r="B37" s="83"/>
      <c r="C37" s="23" t="s">
        <v>13</v>
      </c>
      <c r="D37" s="27">
        <f t="shared" si="7"/>
        <v>0</v>
      </c>
      <c r="E37" s="28">
        <v>0</v>
      </c>
      <c r="F37" s="33">
        <v>0</v>
      </c>
      <c r="G37" s="27">
        <v>0</v>
      </c>
      <c r="H37" s="82"/>
      <c r="I37" s="81"/>
    </row>
    <row r="38" spans="1:9" ht="23.1" customHeight="1" x14ac:dyDescent="0.25">
      <c r="A38" s="85"/>
      <c r="B38" s="82" t="s">
        <v>15</v>
      </c>
      <c r="C38" s="22" t="s">
        <v>14</v>
      </c>
      <c r="D38" s="25">
        <f>E38+F38+G38</f>
        <v>10771.2</v>
      </c>
      <c r="E38" s="26">
        <f>E39+E40+E41+E42</f>
        <v>2702.3</v>
      </c>
      <c r="F38" s="26">
        <f>F39+F40+F41+F42</f>
        <v>3836.1000000000004</v>
      </c>
      <c r="G38" s="26">
        <f>G39+G40+G41+G42</f>
        <v>4232.8</v>
      </c>
      <c r="H38" s="100"/>
      <c r="I38" s="100"/>
    </row>
    <row r="39" spans="1:9" ht="23.1" customHeight="1" x14ac:dyDescent="0.25">
      <c r="A39" s="86"/>
      <c r="B39" s="83"/>
      <c r="C39" s="55" t="s">
        <v>4</v>
      </c>
      <c r="D39" s="27">
        <f>E39+F39+G39</f>
        <v>10771.2</v>
      </c>
      <c r="E39" s="28">
        <f t="shared" ref="E39:F39" si="8">E23+E18+E28</f>
        <v>2702.3</v>
      </c>
      <c r="F39" s="28">
        <f t="shared" si="8"/>
        <v>3836.1000000000004</v>
      </c>
      <c r="G39" s="28">
        <f>G23+G18+G28+G34</f>
        <v>4232.8</v>
      </c>
      <c r="H39" s="100"/>
      <c r="I39" s="100"/>
    </row>
    <row r="40" spans="1:9" ht="23.1" customHeight="1" x14ac:dyDescent="0.25">
      <c r="A40" s="86"/>
      <c r="B40" s="83"/>
      <c r="C40" s="55" t="s">
        <v>5</v>
      </c>
      <c r="D40" s="27">
        <f>E40+F40+G40</f>
        <v>0</v>
      </c>
      <c r="E40" s="28">
        <f t="shared" ref="E40:F40" si="9">E29+E24+E19</f>
        <v>0</v>
      </c>
      <c r="F40" s="28">
        <f t="shared" si="9"/>
        <v>0</v>
      </c>
      <c r="G40" s="28">
        <f>G29+G24+G19</f>
        <v>0</v>
      </c>
      <c r="H40" s="100"/>
      <c r="I40" s="100"/>
    </row>
    <row r="41" spans="1:9" ht="23.1" customHeight="1" x14ac:dyDescent="0.25">
      <c r="A41" s="86"/>
      <c r="B41" s="83"/>
      <c r="C41" s="55" t="s">
        <v>12</v>
      </c>
      <c r="D41" s="27">
        <f>E41+F41+G41</f>
        <v>0</v>
      </c>
      <c r="E41" s="28">
        <v>0</v>
      </c>
      <c r="F41" s="28">
        <v>0</v>
      </c>
      <c r="G41" s="28">
        <v>0</v>
      </c>
      <c r="H41" s="100"/>
      <c r="I41" s="100"/>
    </row>
    <row r="42" spans="1:9" ht="23.1" customHeight="1" x14ac:dyDescent="0.25">
      <c r="A42" s="86"/>
      <c r="B42" s="83"/>
      <c r="C42" s="23" t="s">
        <v>13</v>
      </c>
      <c r="D42" s="27">
        <f>E42+F42+G42</f>
        <v>0</v>
      </c>
      <c r="E42" s="28">
        <v>0</v>
      </c>
      <c r="F42" s="28">
        <v>0</v>
      </c>
      <c r="G42" s="28">
        <v>0</v>
      </c>
      <c r="H42" s="100"/>
      <c r="I42" s="100"/>
    </row>
    <row r="43" spans="1:9" ht="22.5" customHeight="1" x14ac:dyDescent="0.25">
      <c r="A43" s="10"/>
      <c r="B43" s="11"/>
      <c r="C43" s="12"/>
      <c r="D43" s="13"/>
      <c r="E43" s="14"/>
      <c r="F43" s="14"/>
      <c r="G43" s="14"/>
      <c r="H43" s="15"/>
      <c r="I43" s="15"/>
    </row>
    <row r="44" spans="1:9" ht="22.5" customHeight="1" x14ac:dyDescent="0.25">
      <c r="A44" s="10"/>
      <c r="B44" s="11"/>
      <c r="C44" s="12"/>
      <c r="D44" s="13"/>
      <c r="E44" s="14"/>
      <c r="F44" s="14"/>
      <c r="G44" s="14"/>
      <c r="H44" s="15"/>
      <c r="I44" s="15"/>
    </row>
    <row r="45" spans="1:9" ht="22.5" customHeight="1" x14ac:dyDescent="0.3">
      <c r="A45" s="2" t="s">
        <v>20</v>
      </c>
      <c r="B45" s="2"/>
      <c r="C45" s="2"/>
      <c r="D45" s="2"/>
      <c r="E45" s="6"/>
      <c r="F45" s="8"/>
      <c r="G45" s="4"/>
      <c r="H45" s="2"/>
      <c r="I45" s="2"/>
    </row>
    <row r="46" spans="1:9" ht="22.5" customHeight="1" x14ac:dyDescent="0.3">
      <c r="A46" s="2" t="s">
        <v>7</v>
      </c>
      <c r="B46" s="2"/>
      <c r="C46" s="2"/>
      <c r="D46" s="2"/>
      <c r="E46" s="6"/>
      <c r="F46" s="8"/>
      <c r="G46" s="4"/>
      <c r="H46" s="2"/>
      <c r="I46" s="2"/>
    </row>
    <row r="47" spans="1:9" ht="22.5" customHeight="1" x14ac:dyDescent="0.3">
      <c r="A47" s="2" t="s">
        <v>11</v>
      </c>
      <c r="B47" s="2"/>
      <c r="C47" s="2"/>
      <c r="D47" s="2"/>
      <c r="E47" s="6"/>
      <c r="F47" s="8"/>
      <c r="G47" s="4"/>
      <c r="H47" s="2"/>
      <c r="I47" s="2" t="s">
        <v>19</v>
      </c>
    </row>
    <row r="48" spans="1:9" ht="18.95" customHeight="1" x14ac:dyDescent="0.3">
      <c r="A48" s="2"/>
      <c r="B48" s="2"/>
      <c r="C48" s="2"/>
      <c r="D48" s="2"/>
      <c r="E48" s="6"/>
      <c r="F48" s="8"/>
      <c r="G48" s="4"/>
      <c r="H48" s="2"/>
      <c r="I48" s="2"/>
    </row>
    <row r="49" spans="1:9" ht="18.95" customHeight="1" x14ac:dyDescent="0.3">
      <c r="A49" s="2"/>
      <c r="B49" s="2"/>
      <c r="C49" s="2"/>
      <c r="D49" s="2"/>
      <c r="E49" s="6"/>
      <c r="F49" s="8"/>
      <c r="G49" s="4"/>
      <c r="H49" s="2"/>
      <c r="I49" s="2"/>
    </row>
    <row r="50" spans="1:9" ht="18.95" customHeight="1" x14ac:dyDescent="0.25"/>
    <row r="51" spans="1:9" ht="18.95" customHeight="1" x14ac:dyDescent="0.25"/>
    <row r="52" spans="1:9" ht="18.95" customHeight="1" x14ac:dyDescent="0.25"/>
    <row r="53" spans="1:9" ht="18.95" customHeight="1" x14ac:dyDescent="0.25"/>
    <row r="54" spans="1:9" ht="18.95" customHeight="1" x14ac:dyDescent="0.25">
      <c r="D54" s="1" t="s">
        <v>8</v>
      </c>
    </row>
    <row r="55" spans="1:9" ht="18.95" customHeight="1" x14ac:dyDescent="0.25"/>
    <row r="56" spans="1:9" ht="18.95" customHeight="1" x14ac:dyDescent="0.25"/>
    <row r="57" spans="1:9" ht="18.95" customHeight="1" x14ac:dyDescent="0.25"/>
    <row r="58" spans="1:9" ht="18.95" customHeight="1" x14ac:dyDescent="0.25"/>
    <row r="59" spans="1:9" ht="18.95" customHeight="1" x14ac:dyDescent="0.25"/>
    <row r="60" spans="1:9" ht="18.95" customHeight="1" x14ac:dyDescent="0.25"/>
    <row r="61" spans="1:9" ht="18.95" customHeight="1" x14ac:dyDescent="0.25"/>
    <row r="62" spans="1:9" ht="18.95" customHeight="1" x14ac:dyDescent="0.25"/>
    <row r="63" spans="1:9" ht="18.95" customHeight="1" x14ac:dyDescent="0.25"/>
    <row r="64" spans="1:9" ht="18.95" customHeight="1" x14ac:dyDescent="0.25"/>
    <row r="65" spans="1:9" s="2" customFormat="1" ht="18.95" customHeight="1" x14ac:dyDescent="0.3">
      <c r="A65" s="3"/>
      <c r="B65" s="1"/>
      <c r="C65" s="1"/>
      <c r="D65" s="1"/>
      <c r="E65" s="7"/>
      <c r="F65" s="9"/>
      <c r="G65" s="5"/>
      <c r="H65" s="1"/>
      <c r="I65" s="1"/>
    </row>
    <row r="66" spans="1:9" s="2" customFormat="1" ht="18.95" customHeight="1" x14ac:dyDescent="0.3">
      <c r="A66" s="3"/>
      <c r="B66" s="1"/>
      <c r="C66" s="1"/>
      <c r="D66" s="1"/>
      <c r="E66" s="7"/>
      <c r="F66" s="9"/>
      <c r="G66" s="5"/>
      <c r="H66" s="1"/>
      <c r="I66" s="1"/>
    </row>
    <row r="67" spans="1:9" s="2" customFormat="1" ht="18.95" customHeight="1" x14ac:dyDescent="0.3">
      <c r="A67" s="3"/>
      <c r="B67" s="1"/>
      <c r="C67" s="1"/>
      <c r="D67" s="1"/>
      <c r="E67" s="7"/>
      <c r="F67" s="9"/>
      <c r="G67" s="5"/>
      <c r="H67" s="1"/>
      <c r="I67" s="1"/>
    </row>
    <row r="68" spans="1:9" s="2" customFormat="1" ht="18.75" x14ac:dyDescent="0.3">
      <c r="A68" s="3"/>
      <c r="B68" s="1"/>
      <c r="C68" s="1"/>
      <c r="D68" s="1"/>
      <c r="E68" s="7"/>
      <c r="F68" s="9"/>
      <c r="G68" s="5"/>
      <c r="H68" s="1"/>
      <c r="I68" s="1"/>
    </row>
    <row r="69" spans="1:9" s="2" customFormat="1" ht="18.75" x14ac:dyDescent="0.3">
      <c r="A69" s="3"/>
      <c r="B69" s="1"/>
      <c r="C69" s="1"/>
      <c r="D69" s="1"/>
      <c r="E69" s="7"/>
      <c r="F69" s="9"/>
      <c r="G69" s="5"/>
      <c r="H69" s="1"/>
      <c r="I69" s="1"/>
    </row>
  </sheetData>
  <mergeCells count="36">
    <mergeCell ref="I33:I37"/>
    <mergeCell ref="B38:B42"/>
    <mergeCell ref="A38:A42"/>
    <mergeCell ref="A33:A37"/>
    <mergeCell ref="B33:B37"/>
    <mergeCell ref="H33:H37"/>
    <mergeCell ref="I14:I15"/>
    <mergeCell ref="A14:A15"/>
    <mergeCell ref="H38:H42"/>
    <mergeCell ref="I38:I42"/>
    <mergeCell ref="A22:A26"/>
    <mergeCell ref="B17:B21"/>
    <mergeCell ref="A17:A21"/>
    <mergeCell ref="B22:B26"/>
    <mergeCell ref="I27:I31"/>
    <mergeCell ref="B27:B31"/>
    <mergeCell ref="A27:A31"/>
    <mergeCell ref="H27:H31"/>
    <mergeCell ref="H17:H21"/>
    <mergeCell ref="I17:I21"/>
    <mergeCell ref="H22:H26"/>
    <mergeCell ref="I22:I26"/>
    <mergeCell ref="B14:B15"/>
    <mergeCell ref="C14:C15"/>
    <mergeCell ref="D14:D15"/>
    <mergeCell ref="E14:G14"/>
    <mergeCell ref="H14:H15"/>
    <mergeCell ref="H7:I7"/>
    <mergeCell ref="A12:I12"/>
    <mergeCell ref="H2:I2"/>
    <mergeCell ref="H3:I3"/>
    <mergeCell ref="H4:I4"/>
    <mergeCell ref="H5:I5"/>
    <mergeCell ref="H6:I6"/>
    <mergeCell ref="A9:I9"/>
    <mergeCell ref="A11:I11"/>
  </mergeCells>
  <pageMargins left="0.78740157480314965" right="0.78740157480314965" top="1.1811023622047245" bottom="0.39370078740157483" header="0.23622047244094491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LenaRogovskaya</cp:lastModifiedBy>
  <cp:lastPrinted>2025-11-26T05:47:37Z</cp:lastPrinted>
  <dcterms:created xsi:type="dcterms:W3CDTF">2017-02-02T06:53:31Z</dcterms:created>
  <dcterms:modified xsi:type="dcterms:W3CDTF">2025-11-27T05:59:00Z</dcterms:modified>
</cp:coreProperties>
</file>